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★고양형 TIPS\"/>
    </mc:Choice>
  </mc:AlternateContent>
  <xr:revisionPtr revIDLastSave="0" documentId="13_ncr:1_{81C070C7-A61F-4970-93BE-89E190D5DA4F}" xr6:coauthVersionLast="47" xr6:coauthVersionMax="47" xr10:uidLastSave="{00000000-0000-0000-0000-000000000000}"/>
  <bookViews>
    <workbookView xWindow="-120" yWindow="-120" windowWidth="29040" windowHeight="15840" xr2:uid="{C0836325-2EAF-4BD2-88F2-6626D82A7C42}"/>
  </bookViews>
  <sheets>
    <sheet name="2024년 팁스" sheetId="1" r:id="rId1"/>
  </sheets>
  <definedNames>
    <definedName name="_xlnm.Print_Area" localSheetId="0">'2024년 팁스'!$A$1:$H$26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E16" i="1" s="1"/>
  <c r="E17" i="1" s="1"/>
  <c r="C15" i="1"/>
  <c r="G7" i="1"/>
  <c r="C7" i="1"/>
  <c r="C8" i="1" s="1"/>
  <c r="D16" i="1" l="1"/>
  <c r="D17" i="1" s="1"/>
  <c r="G16" i="1"/>
  <c r="G17" i="1" s="1"/>
  <c r="C16" i="1"/>
  <c r="C17" i="1" s="1"/>
  <c r="F16" i="1"/>
  <c r="F17" i="1" s="1"/>
  <c r="D8" i="1"/>
  <c r="D9" i="1" s="1"/>
  <c r="F8" i="1"/>
  <c r="F9" i="1" s="1"/>
  <c r="G8" i="1"/>
  <c r="G9" i="1" s="1"/>
  <c r="C9" i="1"/>
  <c r="E8" i="1"/>
  <c r="E9" i="1" s="1"/>
</calcChain>
</file>

<file path=xl/sharedStrings.xml><?xml version="1.0" encoding="utf-8"?>
<sst xmlns="http://schemas.openxmlformats.org/spreadsheetml/2006/main" count="25" uniqueCount="13">
  <si>
    <t>매칭금액</t>
    <phoneticPr fontId="2" type="noConversion"/>
  </si>
  <si>
    <t>구분</t>
    <phoneticPr fontId="2" type="noConversion"/>
  </si>
  <si>
    <t>금액</t>
    <phoneticPr fontId="2" type="noConversion"/>
  </si>
  <si>
    <t>비율</t>
    <phoneticPr fontId="2" type="noConversion"/>
  </si>
  <si>
    <t>오류여부</t>
    <phoneticPr fontId="2" type="noConversion"/>
  </si>
  <si>
    <t>중소기업 매칭 비율</t>
    <phoneticPr fontId="2" type="noConversion"/>
  </si>
  <si>
    <t>총사업비
(A=B+C)</t>
    <phoneticPr fontId="2" type="noConversion"/>
  </si>
  <si>
    <t>지원금
(B)</t>
    <phoneticPr fontId="2" type="noConversion"/>
  </si>
  <si>
    <t>현물(D)</t>
    <phoneticPr fontId="2" type="noConversion"/>
  </si>
  <si>
    <t>현금(C)</t>
    <phoneticPr fontId="2" type="noConversion"/>
  </si>
  <si>
    <t>합계(E=C+D)</t>
    <phoneticPr fontId="2" type="noConversion"/>
  </si>
  <si>
    <t>지원금 70%이하, 현금 10% 이상</t>
    <phoneticPr fontId="2" type="noConversion"/>
  </si>
  <si>
    <t>2024년 고양형 TIPS 지원금 및 매칭 비용 비율 검토 참고 자료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</si>
</sst>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i/>
      <sz val="11"/>
      <color theme="4"/>
      <name val="맑은 고딕"/>
      <family val="3"/>
      <charset val="129"/>
      <scheme val="minor"/>
    </font>
    <font>
      <b/>
      <i/>
      <sz val="11"/>
      <color theme="4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41" fontId="6" fillId="0" borderId="1" xfId="1" applyFont="1" applyBorder="1">
      <alignment vertical="center"/>
    </xf>
    <xf numFmtId="41" fontId="6" fillId="0" borderId="1" xfId="1" applyFont="1" applyBorder="1" applyAlignment="1">
      <alignment horizontal="center" vertical="center"/>
    </xf>
    <xf numFmtId="41" fontId="6" fillId="0" borderId="1" xfId="0" applyNumberFormat="1" applyFont="1" applyBorder="1">
      <alignment vertical="center"/>
    </xf>
    <xf numFmtId="41" fontId="7" fillId="0" borderId="1" xfId="1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593912</xdr:colOff>
      <xdr:row>0</xdr:row>
      <xdr:rowOff>1</xdr:rowOff>
    </xdr:from>
    <xdr:to>
      <xdr:col>20</xdr:col>
      <xdr:colOff>78442</xdr:colOff>
      <xdr:row>26</xdr:row>
      <xdr:rowOff>36431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E22FB43-0A24-5A07-283B-2596D9537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07824" y="1"/>
          <a:ext cx="7687236" cy="5572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EF20B-A0C3-48D6-BFB8-BB1031F3AF09}">
  <dimension ref="B1:G17"/>
  <sheetViews>
    <sheetView tabSelected="1" view="pageBreakPreview" zoomScale="85" zoomScaleNormal="100" zoomScaleSheetLayoutView="85" workbookViewId="0">
      <selection activeCell="B1" sqref="B1:G2"/>
    </sheetView>
  </sheetViews>
  <sheetFormatPr defaultRowHeight="16.5" x14ac:dyDescent="0.3"/>
  <cols>
    <col min="2" max="2" width="18.875" bestFit="1" customWidth="1"/>
    <col min="3" max="3" width="15.75" customWidth="1"/>
    <col min="4" max="4" width="12.625" bestFit="1" customWidth="1"/>
    <col min="5" max="5" width="14.375" bestFit="1" customWidth="1"/>
    <col min="6" max="6" width="13.75" bestFit="1" customWidth="1"/>
    <col min="7" max="7" width="14.375" bestFit="1" customWidth="1"/>
  </cols>
  <sheetData>
    <row r="1" spans="2:7" x14ac:dyDescent="0.3">
      <c r="B1" s="16" t="s">
        <v>12</v>
      </c>
      <c r="C1" s="17"/>
      <c r="D1" s="17"/>
      <c r="E1" s="17"/>
      <c r="F1" s="17"/>
      <c r="G1" s="17"/>
    </row>
    <row r="2" spans="2:7" x14ac:dyDescent="0.3">
      <c r="B2" s="17"/>
      <c r="C2" s="17"/>
      <c r="D2" s="17"/>
      <c r="E2" s="17"/>
      <c r="F2" s="17"/>
      <c r="G2" s="17"/>
    </row>
    <row r="4" spans="2:7" x14ac:dyDescent="0.3">
      <c r="B4" s="4" t="s">
        <v>5</v>
      </c>
      <c r="C4" s="5" t="s">
        <v>11</v>
      </c>
    </row>
    <row r="5" spans="2:7" x14ac:dyDescent="0.3">
      <c r="B5" s="10" t="s">
        <v>1</v>
      </c>
      <c r="C5" s="12" t="s">
        <v>6</v>
      </c>
      <c r="D5" s="12" t="s">
        <v>7</v>
      </c>
      <c r="E5" s="13" t="s">
        <v>0</v>
      </c>
      <c r="F5" s="14"/>
      <c r="G5" s="15"/>
    </row>
    <row r="6" spans="2:7" x14ac:dyDescent="0.3">
      <c r="B6" s="11"/>
      <c r="C6" s="11"/>
      <c r="D6" s="11"/>
      <c r="E6" s="2" t="s">
        <v>9</v>
      </c>
      <c r="F6" s="2" t="s">
        <v>8</v>
      </c>
      <c r="G6" s="2" t="s">
        <v>10</v>
      </c>
    </row>
    <row r="7" spans="2:7" x14ac:dyDescent="0.3">
      <c r="B7" s="1" t="s">
        <v>2</v>
      </c>
      <c r="C7" s="6">
        <f>SUM(D7:F7)</f>
        <v>129000000</v>
      </c>
      <c r="D7" s="9">
        <v>90000000</v>
      </c>
      <c r="E7" s="7">
        <v>4000000</v>
      </c>
      <c r="F7" s="7">
        <v>35000000</v>
      </c>
      <c r="G7" s="8">
        <f>SUM(E7:F7)</f>
        <v>39000000</v>
      </c>
    </row>
    <row r="8" spans="2:7" x14ac:dyDescent="0.3">
      <c r="B8" s="1" t="s">
        <v>3</v>
      </c>
      <c r="C8" s="3">
        <f>C7/$C$7</f>
        <v>1</v>
      </c>
      <c r="D8" s="3">
        <f>D7/$C$7</f>
        <v>0.69767441860465118</v>
      </c>
      <c r="E8" s="3">
        <f>E7/$G$7</f>
        <v>0.10256410256410256</v>
      </c>
      <c r="F8" s="3">
        <f>F7/$G$7</f>
        <v>0.89743589743589747</v>
      </c>
      <c r="G8" s="3">
        <f>G7/$C$7</f>
        <v>0.30232558139534882</v>
      </c>
    </row>
    <row r="9" spans="2:7" x14ac:dyDescent="0.3">
      <c r="B9" s="1" t="s">
        <v>4</v>
      </c>
      <c r="C9" s="1" t="str">
        <f>IF(C8=100%, "오류없음", "오류")</f>
        <v>오류없음</v>
      </c>
      <c r="D9" s="1" t="str">
        <f>IF(D8&lt;=70%, "오류없음", "오류")</f>
        <v>오류없음</v>
      </c>
      <c r="E9" s="1" t="str">
        <f>IF(E8&gt;=10%, "오류없음", "오류")</f>
        <v>오류없음</v>
      </c>
      <c r="F9" s="1" t="str">
        <f>IF(F8&gt;=10%, "오류없음", "오류")</f>
        <v>오류없음</v>
      </c>
      <c r="G9" s="1" t="str">
        <f>IF(G8&gt;=30%, "오류없음", "오류")</f>
        <v>오류없음</v>
      </c>
    </row>
    <row r="12" spans="2:7" x14ac:dyDescent="0.3">
      <c r="B12" s="4" t="s">
        <v>5</v>
      </c>
      <c r="C12" s="5" t="s">
        <v>11</v>
      </c>
    </row>
    <row r="13" spans="2:7" x14ac:dyDescent="0.3">
      <c r="B13" s="10" t="s">
        <v>1</v>
      </c>
      <c r="C13" s="12" t="s">
        <v>6</v>
      </c>
      <c r="D13" s="12" t="s">
        <v>7</v>
      </c>
      <c r="E13" s="13" t="s">
        <v>0</v>
      </c>
      <c r="F13" s="14"/>
      <c r="G13" s="15"/>
    </row>
    <row r="14" spans="2:7" x14ac:dyDescent="0.3">
      <c r="B14" s="11"/>
      <c r="C14" s="11"/>
      <c r="D14" s="11"/>
      <c r="E14" s="2" t="s">
        <v>9</v>
      </c>
      <c r="F14" s="2" t="s">
        <v>8</v>
      </c>
      <c r="G14" s="2" t="s">
        <v>10</v>
      </c>
    </row>
    <row r="15" spans="2:7" x14ac:dyDescent="0.3">
      <c r="B15" s="1" t="s">
        <v>2</v>
      </c>
      <c r="C15" s="6">
        <f>SUM(D15:F15)</f>
        <v>114500000</v>
      </c>
      <c r="D15" s="9">
        <v>80000000</v>
      </c>
      <c r="E15" s="7">
        <v>3500000</v>
      </c>
      <c r="F15" s="7">
        <v>31000000</v>
      </c>
      <c r="G15" s="8">
        <f>SUM(E15:F15)</f>
        <v>34500000</v>
      </c>
    </row>
    <row r="16" spans="2:7" x14ac:dyDescent="0.3">
      <c r="B16" s="1" t="s">
        <v>3</v>
      </c>
      <c r="C16" s="3">
        <f>C15/$C$15</f>
        <v>1</v>
      </c>
      <c r="D16" s="3">
        <f>D15/$C$15</f>
        <v>0.69868995633187769</v>
      </c>
      <c r="E16" s="3">
        <f>E15/$G$15</f>
        <v>0.10144927536231885</v>
      </c>
      <c r="F16" s="3">
        <f>F15/$G$15</f>
        <v>0.89855072463768115</v>
      </c>
      <c r="G16" s="3">
        <f>G15/$C$15</f>
        <v>0.30131004366812225</v>
      </c>
    </row>
    <row r="17" spans="2:7" x14ac:dyDescent="0.3">
      <c r="B17" s="1" t="s">
        <v>4</v>
      </c>
      <c r="C17" s="1" t="str">
        <f>IF(C16=100%, "오류없음", "오류")</f>
        <v>오류없음</v>
      </c>
      <c r="D17" s="1" t="str">
        <f>IF(D16&lt;=70%, "오류없음", "오류")</f>
        <v>오류없음</v>
      </c>
      <c r="E17" s="1" t="str">
        <f>IF(E16&gt;=10%, "오류없음", "오류")</f>
        <v>오류없음</v>
      </c>
      <c r="F17" s="1" t="str">
        <f>IF(F16&gt;=10%, "오류없음", "오류")</f>
        <v>오류없음</v>
      </c>
      <c r="G17" s="1" t="str">
        <f>IF(G16&gt;=30%, "오류없음", "오류")</f>
        <v>오류없음</v>
      </c>
    </row>
  </sheetData>
  <mergeCells count="9">
    <mergeCell ref="B13:B14"/>
    <mergeCell ref="C13:C14"/>
    <mergeCell ref="D13:D14"/>
    <mergeCell ref="E13:G13"/>
    <mergeCell ref="B1:G2"/>
    <mergeCell ref="B5:B6"/>
    <mergeCell ref="C5:C6"/>
    <mergeCell ref="D5:D6"/>
    <mergeCell ref="E5:G5"/>
  </mergeCells>
  <phoneticPr fontId="2" type="noConversion"/>
  <pageMargins left="0.7" right="0.7" top="0.75" bottom="0.75" header="0.3" footer="0.3"/>
  <pageSetup paperSize="9" scale="77" orientation="portrait" r:id="rId1"/>
  <ignoredErrors>
    <ignoredError sqref="G7 G1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2024년 팁스</vt:lpstr>
      <vt:lpstr>'2024년 팁스'!Print_Area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백경민</dc:creator>
  <cp:lastModifiedBy>김남희</cp:lastModifiedBy>
  <dcterms:created xsi:type="dcterms:W3CDTF">2024-03-18T04:46:25Z</dcterms:created>
  <dcterms:modified xsi:type="dcterms:W3CDTF">2024-04-30T06:25:49Z</dcterms:modified>
</cp:coreProperties>
</file>